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" i="1" l="1"/>
  <c r="E6" i="1"/>
  <c r="C6" i="1"/>
  <c r="D133" i="1" l="1"/>
  <c r="E133" i="1"/>
  <c r="C133" i="1"/>
  <c r="D105" i="1"/>
  <c r="E105" i="1"/>
  <c r="C105" i="1"/>
  <c r="D66" i="1"/>
  <c r="E66" i="1"/>
  <c r="C66" i="1"/>
  <c r="D43" i="1" l="1"/>
  <c r="D69" i="1"/>
  <c r="D59" i="1"/>
  <c r="D50" i="1"/>
  <c r="D98" i="1"/>
  <c r="D108" i="1"/>
  <c r="D23" i="1"/>
  <c r="D7" i="1"/>
  <c r="D17" i="1"/>
  <c r="D118" i="1"/>
  <c r="D91" i="1"/>
  <c r="D128" i="1"/>
  <c r="E128" i="1"/>
  <c r="E115" i="1"/>
  <c r="D115" i="1"/>
</calcChain>
</file>

<file path=xl/sharedStrings.xml><?xml version="1.0" encoding="utf-8"?>
<sst xmlns="http://schemas.openxmlformats.org/spreadsheetml/2006/main" count="165" uniqueCount="157">
  <si>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</si>
  <si>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</si>
  <si>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</si>
  <si>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</si>
  <si>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</si>
  <si>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</si>
  <si>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</si>
  <si>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</si>
  <si>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</si>
  <si>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</si>
  <si>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</si>
  <si>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</si>
  <si>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</si>
  <si>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</si>
  <si>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</si>
  <si>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</si>
  <si>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</si>
  <si>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</si>
  <si>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</si>
  <si>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</si>
  <si>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</si>
  <si>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</si>
  <si>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</si>
  <si>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</si>
  <si>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</si>
  <si>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</si>
  <si>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</si>
  <si>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</si>
  <si>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</si>
  <si>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</si>
  <si>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</si>
  <si>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</si>
  <si>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</si>
  <si>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</si>
  <si>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</si>
  <si>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</si>
  <si>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</si>
  <si>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</si>
  <si>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</si>
  <si>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</si>
  <si>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</si>
  <si>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</si>
  <si>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</si>
  <si>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</si>
  <si>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</si>
  <si>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</si>
  <si>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</si>
  <si>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</si>
  <si>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</si>
  <si>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</si>
  <si>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</si>
  <si>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</si>
  <si>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</si>
  <si>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Аналіз фінансування видатків бюджету розвитку установ за січень - липень 2019 року</t>
  </si>
  <si>
    <t>тис.грн.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</si>
  <si>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</si>
  <si>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</si>
  <si>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</si>
  <si>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</si>
  <si>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Капітальний ремонт приміщення гемодіалізу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</si>
  <si>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</si>
  <si>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</si>
  <si>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</si>
  <si>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>Послуги з виготовлення ПКД з реконструкції водогону в с.Городиска</t>
  </si>
  <si>
    <t>Придбання цистерни  до асенізаційного автомобіля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</si>
  <si>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</si>
  <si>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</si>
  <si>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</si>
  <si>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</si>
  <si>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>Облаштування вуличного освітлення с.Ганівка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</si>
  <si>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</si>
  <si>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</si>
  <si>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</si>
  <si>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</si>
  <si>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</si>
  <si>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</si>
  <si>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</si>
  <si>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</si>
  <si>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</si>
  <si>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</si>
  <si>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</si>
  <si>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</si>
  <si>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</si>
  <si>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</si>
  <si>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</si>
  <si>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</si>
  <si>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Реконструкція очисних споруд та напірного колектора м.Дунаївці Хмельницької області (ІІ черга)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</si>
  <si>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</si>
  <si>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</si>
  <si>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</si>
  <si>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</si>
  <si>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 xml:space="preserve">Співфінансування на придбання обладнання для В.Жванцької амбулаторії загальгої практики сімейної медицини 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</si>
  <si>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</si>
  <si>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</si>
  <si>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Cпівфінансування з місцевого бюджету  ремонту тротуару по вул.Могилівській м.Дунаївці </t>
  </si>
  <si>
    <t xml:space="preserve">Співфінансування з міського бюджету  проекту "Капітальний ремонт покриття вулиці Ватутіна в м.Дунаївці " 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</si>
  <si>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</si>
  <si>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</si>
  <si>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</si>
  <si>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</si>
  <si>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</si>
  <si>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</si>
  <si>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</si>
  <si>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</si>
  <si>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персональних компютерів (субвенція з державного бюджету)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</si>
  <si>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</si>
  <si>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</si>
  <si>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 xml:space="preserve"> Капітальний ремонт будівлі НВК ЗОШ 1-3 ст.-гімназії (утеплення фасадів та горищного перекриття)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</si>
  <si>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</si>
  <si>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</si>
  <si>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</si>
  <si>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джля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</si>
  <si>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</si>
  <si>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</si>
  <si>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Придбання спортивного обладнання для тренажерного залу в с.Залісці за рахунок коштів Громадського бюджету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</si>
  <si>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</si>
  <si>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</si>
  <si>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</si>
  <si>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</si>
  <si>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</si>
  <si>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</si>
  <si>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</si>
  <si>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</si>
  <si>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</si>
  <si>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</si>
  <si>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</si>
  <si>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</si>
  <si>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</si>
  <si>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</si>
  <si>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>Придбання  Кабінетів для опорних шкіл  (залишок обласної субвенції минулого року)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</si>
  <si>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</si>
  <si>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</si>
  <si>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</si>
  <si>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</si>
  <si>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</si>
  <si>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</si>
  <si>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</si>
  <si>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</si>
  <si>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</si>
  <si>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</si>
  <si>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</si>
  <si>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</si>
  <si>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</si>
  <si>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>1161</t>
  </si>
  <si>
    <t>Забезпечення діяльності інших закладів у сфері освіти</t>
  </si>
  <si>
    <t xml:space="preserve"> </t>
  </si>
  <si>
    <t xml:space="preserve">Усього </t>
  </si>
  <si>
    <t>7650</t>
  </si>
  <si>
    <t>Проведення експертної грошової оцінки земельної ділянки чи права на неї</t>
  </si>
  <si>
    <t>Оплата документації з експертних грошових оцінок земельних ділянок, які готуються до продажу (за рахунок коштів від продажу земельних ділянок несільськогосподарського призначення)</t>
  </si>
  <si>
    <t>Придбання електрокардіографа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</si>
  <si>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</si>
  <si>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>Реалізація проектів-переможців за рахунок коштів  Громадського бюджету "Майданчик дозвілля "Мрія" с. Мушкутинці"</t>
  </si>
  <si>
    <t xml:space="preserve">Придбання двох газових котлів в котельню  Залісецького НВК "ЗОШ 1-2 ст, ДНЗ" 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</si>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</sst>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0.0"/>
    <numFmt numFmtId="165" formatCode="0.0"/>
    <numFmt numFmtId="166" formatCode="#,##0.0"/>
    <numFmt numFmtId="167" formatCode="#,##0.000"/>
    <numFmt numFmtId="168" formatCode="#,##0.00000"/>
  </numFmts>
  <fonts count="16" x14ac:knownFonts="1"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0" fontId="8" fillId="2" borderId="0" xfId="0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0" borderId="0" xfId="0" applyFont="1"/>
    <xf numFmtId="164" fontId="9" fillId="3" borderId="1" xfId="0" applyNumberFormat="1" applyFont="1" applyFill="1" applyBorder="1" applyAlignment="1">
      <alignment vertical="center" wrapText="1"/>
    </xf>
    <xf numFmtId="0" fontId="6" fillId="3" borderId="1" xfId="0" quotePrefix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8" fillId="2" borderId="1" xfId="0" quotePrefix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15" fillId="2" borderId="0" xfId="0" applyFont="1" applyFill="1"/>
    <xf numFmtId="0" fontId="6" fillId="4" borderId="1" xfId="0" quotePrefix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vertical="center" wrapText="1"/>
    </xf>
    <xf numFmtId="0" fontId="8" fillId="4" borderId="0" xfId="0" applyFont="1" applyFill="1"/>
    <xf numFmtId="0" fontId="8" fillId="4" borderId="1" xfId="0" quotePrefix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0" fillId="4" borderId="1" xfId="0" quotePrefix="1" applyFill="1" applyBorder="1" applyAlignment="1">
      <alignment horizontal="left" vertical="center" wrapText="1"/>
    </xf>
    <xf numFmtId="166" fontId="8" fillId="4" borderId="1" xfId="0" applyNumberFormat="1" applyFont="1" applyFill="1" applyBorder="1" applyAlignment="1">
      <alignment vertical="center" wrapText="1"/>
    </xf>
    <xf numFmtId="166" fontId="0" fillId="4" borderId="1" xfId="0" applyNumberFormat="1" applyFill="1" applyBorder="1" applyAlignment="1">
      <alignment vertical="center" wrapText="1"/>
    </xf>
    <xf numFmtId="166" fontId="0" fillId="4" borderId="2" xfId="0" applyNumberFormat="1" applyFill="1" applyBorder="1" applyAlignment="1">
      <alignment vertical="center" wrapText="1"/>
    </xf>
    <xf numFmtId="167" fontId="0" fillId="4" borderId="0" xfId="0" applyNumberFormat="1" applyFill="1" applyBorder="1" applyAlignment="1">
      <alignment vertical="center" wrapText="1"/>
    </xf>
    <xf numFmtId="168" fontId="1" fillId="4" borderId="0" xfId="1" applyNumberFormat="1" applyFont="1" applyFill="1" applyBorder="1"/>
    <xf numFmtId="2" fontId="0" fillId="4" borderId="0" xfId="0" applyNumberFormat="1" applyFill="1" applyBorder="1"/>
    <xf numFmtId="2" fontId="13" fillId="4" borderId="0" xfId="0" applyNumberFormat="1" applyFont="1" applyFill="1" applyBorder="1"/>
    <xf numFmtId="0" fontId="13" fillId="4" borderId="0" xfId="0" applyFont="1" applyFill="1" applyBorder="1"/>
    <xf numFmtId="0" fontId="13" fillId="4" borderId="0" xfId="0" applyFont="1" applyFill="1"/>
    <xf numFmtId="0" fontId="8" fillId="4" borderId="4" xfId="0" applyFont="1" applyFill="1" applyBorder="1" applyAlignment="1">
      <alignment vertical="center" wrapText="1"/>
    </xf>
    <xf numFmtId="164" fontId="6" fillId="4" borderId="2" xfId="0" applyNumberFormat="1" applyFont="1" applyFill="1" applyBorder="1" applyAlignment="1">
      <alignment vertical="center" wrapText="1"/>
    </xf>
    <xf numFmtId="0" fontId="6" fillId="4" borderId="0" xfId="0" applyFont="1" applyFill="1"/>
    <xf numFmtId="0" fontId="6" fillId="4" borderId="5" xfId="0" quotePrefix="1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11" fillId="4" borderId="1" xfId="0" quotePrefix="1" applyFont="1" applyFill="1" applyBorder="1" applyAlignment="1">
      <alignment vertical="center" wrapText="1"/>
    </xf>
    <xf numFmtId="164" fontId="11" fillId="4" borderId="2" xfId="0" applyNumberFormat="1" applyFont="1" applyFill="1" applyBorder="1" applyAlignment="1">
      <alignment vertical="center" wrapText="1"/>
    </xf>
    <xf numFmtId="0" fontId="11" fillId="4" borderId="0" xfId="0" applyFont="1" applyFill="1"/>
    <xf numFmtId="164" fontId="8" fillId="4" borderId="2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165" fontId="8" fillId="4" borderId="1" xfId="0" applyNumberFormat="1" applyFont="1" applyFill="1" applyBorder="1" applyAlignment="1">
      <alignment vertical="center" wrapText="1"/>
    </xf>
    <xf numFmtId="0" fontId="0" fillId="4" borderId="1" xfId="0" quotePrefix="1" applyFont="1" applyFill="1" applyBorder="1" applyAlignment="1">
      <alignment vertical="center" wrapText="1"/>
    </xf>
    <xf numFmtId="166" fontId="0" fillId="4" borderId="1" xfId="0" applyNumberFormat="1" applyFont="1" applyFill="1" applyBorder="1" applyAlignment="1">
      <alignment vertical="center" wrapText="1"/>
    </xf>
    <xf numFmtId="166" fontId="0" fillId="4" borderId="2" xfId="0" applyNumberFormat="1" applyFont="1" applyFill="1" applyBorder="1" applyAlignment="1">
      <alignment vertical="center" wrapText="1"/>
    </xf>
    <xf numFmtId="0" fontId="0" fillId="4" borderId="0" xfId="0" applyFont="1" applyFill="1"/>
    <xf numFmtId="165" fontId="0" fillId="4" borderId="0" xfId="0" applyNumberFormat="1" applyFont="1" applyFill="1"/>
    <xf numFmtId="0" fontId="8" fillId="4" borderId="2" xfId="0" applyFont="1" applyFill="1" applyBorder="1"/>
    <xf numFmtId="0" fontId="3" fillId="4" borderId="1" xfId="0" quotePrefix="1" applyFont="1" applyFill="1" applyBorder="1" applyAlignment="1">
      <alignment vertical="center" wrapText="1"/>
    </xf>
    <xf numFmtId="166" fontId="3" fillId="4" borderId="2" xfId="0" applyNumberFormat="1" applyFont="1" applyFill="1" applyBorder="1" applyAlignment="1">
      <alignment vertical="center" wrapText="1"/>
    </xf>
    <xf numFmtId="165" fontId="3" fillId="4" borderId="0" xfId="0" applyNumberFormat="1" applyFont="1" applyFill="1"/>
    <xf numFmtId="0" fontId="3" fillId="4" borderId="0" xfId="0" applyFont="1" applyFill="1"/>
    <xf numFmtId="165" fontId="8" fillId="4" borderId="0" xfId="0" applyNumberFormat="1" applyFont="1" applyFill="1" applyAlignment="1">
      <alignment vertical="center"/>
    </xf>
    <xf numFmtId="164" fontId="7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/>
    <xf numFmtId="165" fontId="8" fillId="4" borderId="1" xfId="0" applyNumberFormat="1" applyFont="1" applyFill="1" applyBorder="1" applyAlignment="1">
      <alignment horizontal="right" vertical="center"/>
    </xf>
    <xf numFmtId="0" fontId="0" fillId="4" borderId="1" xfId="0" applyFont="1" applyFill="1" applyBorder="1"/>
    <xf numFmtId="166" fontId="2" fillId="4" borderId="1" xfId="0" applyNumberFormat="1" applyFont="1" applyFill="1" applyBorder="1"/>
    <xf numFmtId="166" fontId="0" fillId="4" borderId="1" xfId="0" applyNumberFormat="1" applyFont="1" applyFill="1" applyBorder="1"/>
    <xf numFmtId="166" fontId="0" fillId="4" borderId="2" xfId="0" applyNumberFormat="1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34"/>
  <sheetViews>
    <sheetView tabSelected="1" topLeftCell="A118" workbookViewId="0">
      <selection activeCell="H127" sqref="H127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14" ht="18.75" x14ac:dyDescent="0.3">
      <c r="A2" s="73" t="s">
        <v>53</v>
      </c>
      <c r="B2" s="74"/>
      <c r="C2" s="74"/>
      <c r="D2" s="74"/>
      <c r="E2" s="74"/>
    </row>
    <row r="3" spans="1:14" x14ac:dyDescent="0.2">
      <c r="A3" s="75"/>
      <c r="B3" s="75"/>
      <c r="C3" s="75"/>
      <c r="D3" s="75"/>
      <c r="E3" s="75"/>
    </row>
    <row r="4" spans="1:14" ht="14.25" x14ac:dyDescent="0.2">
      <c r="E4" s="2" t="s">
        <v>54</v>
      </c>
    </row>
    <row r="5" spans="1:14" s="5" customFormat="1" ht="57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14" s="8" customFormat="1" ht="15" x14ac:dyDescent="0.25">
      <c r="A6" s="6" t="s">
        <v>5</v>
      </c>
      <c r="B6" s="7" t="s">
        <v>6</v>
      </c>
      <c r="C6" s="9">
        <f>C7+C12+C15+C17+C23+C37+C39+C41+C43+C50+C59+C62+C64</f>
        <v>42.04</v>
      </c>
      <c r="D6" s="9">
        <f t="shared" ref="D6:E6" si="0">D7+D12+D15+D17+D23+D37+D39+D41+D43+D50+D59+D62+D64</f>
        <v>11372.602999999999</v>
      </c>
      <c r="E6" s="9">
        <f t="shared" si="0"/>
        <v>3870.2537400000001</v>
      </c>
    </row>
    <row r="7" spans="1:14" s="8" customFormat="1" ht="71.25" x14ac:dyDescent="0.25">
      <c r="A7" s="6" t="s">
        <v>7</v>
      </c>
      <c r="B7" s="7" t="s">
        <v>8</v>
      </c>
      <c r="C7" s="9">
        <v>0</v>
      </c>
      <c r="D7" s="9">
        <f>D8+D9+D10+D11</f>
        <v>361.7</v>
      </c>
      <c r="E7" s="9">
        <v>358.42407999999995</v>
      </c>
    </row>
    <row r="8" spans="1:14" s="26" customFormat="1" ht="16.5" customHeight="1" x14ac:dyDescent="0.25">
      <c r="A8" s="23"/>
      <c r="B8" s="24" t="s">
        <v>55</v>
      </c>
      <c r="C8" s="25">
        <v>0</v>
      </c>
      <c r="D8" s="25">
        <v>60.5</v>
      </c>
      <c r="E8" s="25">
        <v>60.5</v>
      </c>
    </row>
    <row r="9" spans="1:14" s="26" customFormat="1" ht="30" x14ac:dyDescent="0.25">
      <c r="A9" s="23"/>
      <c r="B9" s="24" t="s">
        <v>56</v>
      </c>
      <c r="C9" s="25">
        <v>0</v>
      </c>
      <c r="D9" s="25">
        <v>12.8</v>
      </c>
      <c r="E9" s="25">
        <v>12.8</v>
      </c>
    </row>
    <row r="10" spans="1:14" s="26" customFormat="1" ht="45" x14ac:dyDescent="0.25">
      <c r="A10" s="23"/>
      <c r="B10" s="24" t="s">
        <v>57</v>
      </c>
      <c r="C10" s="25">
        <v>0</v>
      </c>
      <c r="D10" s="25">
        <v>238.4</v>
      </c>
      <c r="E10" s="25">
        <v>238.4</v>
      </c>
    </row>
    <row r="11" spans="1:14" s="26" customFormat="1" ht="17.25" customHeight="1" x14ac:dyDescent="0.25">
      <c r="A11" s="23"/>
      <c r="B11" s="24" t="s">
        <v>58</v>
      </c>
      <c r="C11" s="25">
        <v>0</v>
      </c>
      <c r="D11" s="25">
        <v>50</v>
      </c>
      <c r="E11" s="25">
        <v>46.7</v>
      </c>
    </row>
    <row r="12" spans="1:14" s="8" customFormat="1" ht="42.75" x14ac:dyDescent="0.25">
      <c r="A12" s="6" t="s">
        <v>9</v>
      </c>
      <c r="B12" s="7" t="s">
        <v>10</v>
      </c>
      <c r="C12" s="9">
        <v>0</v>
      </c>
      <c r="D12" s="9">
        <v>271.8</v>
      </c>
      <c r="E12" s="9">
        <v>179.69931</v>
      </c>
    </row>
    <row r="13" spans="1:14" s="26" customFormat="1" ht="21" customHeight="1" x14ac:dyDescent="0.25">
      <c r="A13" s="27"/>
      <c r="B13" s="28" t="s">
        <v>59</v>
      </c>
      <c r="C13" s="25">
        <v>0</v>
      </c>
      <c r="D13" s="25">
        <v>243.8</v>
      </c>
      <c r="E13" s="25">
        <v>179.69931</v>
      </c>
    </row>
    <row r="14" spans="1:14" s="38" customFormat="1" ht="15" x14ac:dyDescent="0.25">
      <c r="A14" s="29"/>
      <c r="B14" s="28" t="s">
        <v>150</v>
      </c>
      <c r="C14" s="30">
        <v>0</v>
      </c>
      <c r="D14" s="30">
        <v>28</v>
      </c>
      <c r="E14" s="31">
        <v>0</v>
      </c>
      <c r="F14" s="32"/>
      <c r="G14" s="33"/>
      <c r="H14" s="34"/>
      <c r="I14" s="35"/>
      <c r="J14" s="36"/>
      <c r="K14" s="36"/>
      <c r="L14" s="36"/>
      <c r="M14" s="36"/>
      <c r="N14" s="37"/>
    </row>
    <row r="15" spans="1:14" s="8" customFormat="1" ht="28.5" x14ac:dyDescent="0.25">
      <c r="A15" s="6" t="s">
        <v>11</v>
      </c>
      <c r="B15" s="7" t="s">
        <v>12</v>
      </c>
      <c r="C15" s="9">
        <v>0</v>
      </c>
      <c r="D15" s="9">
        <v>1500</v>
      </c>
      <c r="E15" s="9">
        <v>0</v>
      </c>
    </row>
    <row r="16" spans="1:14" s="26" customFormat="1" ht="30" x14ac:dyDescent="0.25">
      <c r="A16" s="27"/>
      <c r="B16" s="28" t="s">
        <v>60</v>
      </c>
      <c r="C16" s="25">
        <v>0</v>
      </c>
      <c r="D16" s="25">
        <v>1500</v>
      </c>
      <c r="E16" s="25">
        <v>0</v>
      </c>
    </row>
    <row r="17" spans="1:6" s="8" customFormat="1" ht="28.5" x14ac:dyDescent="0.25">
      <c r="A17" s="6" t="s">
        <v>13</v>
      </c>
      <c r="B17" s="7" t="s">
        <v>14</v>
      </c>
      <c r="C17" s="9">
        <v>0</v>
      </c>
      <c r="D17" s="9">
        <f>D18+D19+D20+D21+D22</f>
        <v>148.1</v>
      </c>
      <c r="E17" s="9">
        <v>104.55213000000001</v>
      </c>
    </row>
    <row r="18" spans="1:6" s="41" customFormat="1" ht="60" x14ac:dyDescent="0.2">
      <c r="A18" s="23"/>
      <c r="B18" s="39" t="s">
        <v>61</v>
      </c>
      <c r="C18" s="25">
        <v>0</v>
      </c>
      <c r="D18" s="25">
        <v>16.899999999999999</v>
      </c>
      <c r="E18" s="25">
        <v>16.8</v>
      </c>
      <c r="F18" s="40"/>
    </row>
    <row r="19" spans="1:6" s="41" customFormat="1" ht="51" customHeight="1" x14ac:dyDescent="0.2">
      <c r="A19" s="42"/>
      <c r="B19" s="43" t="s">
        <v>151</v>
      </c>
      <c r="C19" s="44"/>
      <c r="D19" s="25">
        <v>1.5</v>
      </c>
      <c r="E19" s="25">
        <v>1.5</v>
      </c>
      <c r="F19" s="40"/>
    </row>
    <row r="20" spans="1:6" s="41" customFormat="1" ht="105" customHeight="1" x14ac:dyDescent="0.2">
      <c r="A20" s="27"/>
      <c r="B20" s="45" t="s">
        <v>62</v>
      </c>
      <c r="C20" s="25">
        <v>0</v>
      </c>
      <c r="D20" s="25">
        <v>5.6</v>
      </c>
      <c r="E20" s="25">
        <v>2.2000000000000002</v>
      </c>
      <c r="F20" s="40"/>
    </row>
    <row r="21" spans="1:6" s="41" customFormat="1" ht="30" x14ac:dyDescent="0.2">
      <c r="A21" s="23"/>
      <c r="B21" s="28" t="s">
        <v>63</v>
      </c>
      <c r="C21" s="25">
        <v>0</v>
      </c>
      <c r="D21" s="25">
        <v>40</v>
      </c>
      <c r="E21" s="25">
        <v>0</v>
      </c>
      <c r="F21" s="40"/>
    </row>
    <row r="22" spans="1:6" s="41" customFormat="1" ht="20.25" customHeight="1" x14ac:dyDescent="0.2">
      <c r="A22" s="23"/>
      <c r="B22" s="28" t="s">
        <v>64</v>
      </c>
      <c r="C22" s="25">
        <v>0</v>
      </c>
      <c r="D22" s="25">
        <v>84.1</v>
      </c>
      <c r="E22" s="25">
        <v>84.1</v>
      </c>
      <c r="F22" s="40"/>
    </row>
    <row r="23" spans="1:6" s="8" customFormat="1" ht="15" x14ac:dyDescent="0.25">
      <c r="A23" s="6" t="s">
        <v>15</v>
      </c>
      <c r="B23" s="7" t="s">
        <v>16</v>
      </c>
      <c r="C23" s="9">
        <v>0</v>
      </c>
      <c r="D23" s="9">
        <f>D24+D25+D26+D27+D28+D29+D30+D31+D32+D33+D34+D35+D36</f>
        <v>716.59999999999991</v>
      </c>
      <c r="E23" s="9">
        <v>486.17500000000001</v>
      </c>
    </row>
    <row r="24" spans="1:6" s="41" customFormat="1" ht="45" x14ac:dyDescent="0.2">
      <c r="A24" s="23"/>
      <c r="B24" s="28" t="s">
        <v>152</v>
      </c>
      <c r="C24" s="25">
        <v>0</v>
      </c>
      <c r="D24" s="25">
        <v>43</v>
      </c>
      <c r="E24" s="25">
        <v>43</v>
      </c>
      <c r="F24" s="40"/>
    </row>
    <row r="25" spans="1:6" s="41" customFormat="1" ht="48" customHeight="1" x14ac:dyDescent="0.2">
      <c r="A25" s="23"/>
      <c r="B25" s="28" t="s">
        <v>65</v>
      </c>
      <c r="C25" s="25">
        <v>0</v>
      </c>
      <c r="D25" s="25">
        <v>37</v>
      </c>
      <c r="E25" s="25">
        <v>37</v>
      </c>
      <c r="F25" s="40"/>
    </row>
    <row r="26" spans="1:6" s="41" customFormat="1" ht="59.25" customHeight="1" x14ac:dyDescent="0.2">
      <c r="A26" s="23"/>
      <c r="B26" s="28" t="s">
        <v>66</v>
      </c>
      <c r="C26" s="25">
        <v>0</v>
      </c>
      <c r="D26" s="25">
        <v>34.5</v>
      </c>
      <c r="E26" s="25">
        <v>34.5</v>
      </c>
      <c r="F26" s="40"/>
    </row>
    <row r="27" spans="1:6" s="41" customFormat="1" ht="45" customHeight="1" x14ac:dyDescent="0.2">
      <c r="A27" s="23"/>
      <c r="B27" s="28" t="s">
        <v>67</v>
      </c>
      <c r="C27" s="25">
        <v>0</v>
      </c>
      <c r="D27" s="25">
        <v>41</v>
      </c>
      <c r="E27" s="25">
        <v>41</v>
      </c>
      <c r="F27" s="40"/>
    </row>
    <row r="28" spans="1:6" s="41" customFormat="1" ht="45" customHeight="1" x14ac:dyDescent="0.2">
      <c r="A28" s="23"/>
      <c r="B28" s="46" t="s">
        <v>68</v>
      </c>
      <c r="C28" s="25">
        <v>0</v>
      </c>
      <c r="D28" s="25">
        <v>26.3</v>
      </c>
      <c r="E28" s="25">
        <v>26.3</v>
      </c>
      <c r="F28" s="40"/>
    </row>
    <row r="29" spans="1:6" s="26" customFormat="1" ht="22.5" customHeight="1" x14ac:dyDescent="0.25">
      <c r="A29" s="27"/>
      <c r="B29" s="28" t="s">
        <v>69</v>
      </c>
      <c r="C29" s="25">
        <v>0</v>
      </c>
      <c r="D29" s="25">
        <v>150</v>
      </c>
      <c r="E29" s="25">
        <v>0</v>
      </c>
    </row>
    <row r="30" spans="1:6" s="49" customFormat="1" ht="45" x14ac:dyDescent="0.2">
      <c r="A30" s="47"/>
      <c r="B30" s="28" t="s">
        <v>70</v>
      </c>
      <c r="C30" s="25">
        <v>0</v>
      </c>
      <c r="D30" s="25">
        <v>25.9</v>
      </c>
      <c r="E30" s="25">
        <v>24.9</v>
      </c>
      <c r="F30" s="48"/>
    </row>
    <row r="31" spans="1:6" s="49" customFormat="1" ht="45" x14ac:dyDescent="0.2">
      <c r="A31" s="47"/>
      <c r="B31" s="28" t="s">
        <v>71</v>
      </c>
      <c r="C31" s="25">
        <v>0</v>
      </c>
      <c r="D31" s="25">
        <v>30</v>
      </c>
      <c r="E31" s="25">
        <v>26.9</v>
      </c>
      <c r="F31" s="48"/>
    </row>
    <row r="32" spans="1:6" s="41" customFormat="1" ht="90" x14ac:dyDescent="0.2">
      <c r="A32" s="23"/>
      <c r="B32" s="28" t="s">
        <v>72</v>
      </c>
      <c r="C32" s="25">
        <v>0</v>
      </c>
      <c r="D32" s="25">
        <v>6.4</v>
      </c>
      <c r="E32" s="25">
        <v>0</v>
      </c>
      <c r="F32" s="40"/>
    </row>
    <row r="33" spans="1:6" s="41" customFormat="1" ht="59.25" customHeight="1" x14ac:dyDescent="0.2">
      <c r="A33" s="23"/>
      <c r="B33" s="28" t="s">
        <v>73</v>
      </c>
      <c r="C33" s="25">
        <v>0</v>
      </c>
      <c r="D33" s="25">
        <v>15.9</v>
      </c>
      <c r="E33" s="25">
        <v>0</v>
      </c>
      <c r="F33" s="40"/>
    </row>
    <row r="34" spans="1:6" s="26" customFormat="1" ht="32.25" customHeight="1" x14ac:dyDescent="0.25">
      <c r="A34" s="27"/>
      <c r="B34" s="28" t="s">
        <v>74</v>
      </c>
      <c r="C34" s="25">
        <v>0</v>
      </c>
      <c r="D34" s="25">
        <v>76</v>
      </c>
      <c r="E34" s="25">
        <v>22</v>
      </c>
    </row>
    <row r="35" spans="1:6" s="26" customFormat="1" ht="30" x14ac:dyDescent="0.25">
      <c r="A35" s="27"/>
      <c r="B35" s="28" t="s">
        <v>75</v>
      </c>
      <c r="C35" s="25">
        <v>0</v>
      </c>
      <c r="D35" s="25">
        <v>58.2</v>
      </c>
      <c r="E35" s="25">
        <v>58.2</v>
      </c>
    </row>
    <row r="36" spans="1:6" s="26" customFormat="1" ht="19.5" customHeight="1" x14ac:dyDescent="0.25">
      <c r="A36" s="27"/>
      <c r="B36" s="28" t="s">
        <v>76</v>
      </c>
      <c r="C36" s="25">
        <v>0</v>
      </c>
      <c r="D36" s="25">
        <v>172.4</v>
      </c>
      <c r="E36" s="25">
        <v>172.4</v>
      </c>
    </row>
    <row r="37" spans="1:6" s="8" customFormat="1" ht="15" x14ac:dyDescent="0.25">
      <c r="A37" s="6" t="s">
        <v>17</v>
      </c>
      <c r="B37" s="7" t="s">
        <v>18</v>
      </c>
      <c r="C37" s="9">
        <v>0</v>
      </c>
      <c r="D37" s="9">
        <v>8</v>
      </c>
      <c r="E37" s="9">
        <v>7</v>
      </c>
    </row>
    <row r="38" spans="1:6" s="26" customFormat="1" ht="30" x14ac:dyDescent="0.25">
      <c r="A38" s="27"/>
      <c r="B38" s="28" t="s">
        <v>77</v>
      </c>
      <c r="C38" s="25">
        <v>0</v>
      </c>
      <c r="D38" s="25">
        <v>8</v>
      </c>
      <c r="E38" s="25">
        <v>7</v>
      </c>
    </row>
    <row r="39" spans="1:6" s="8" customFormat="1" ht="28.5" x14ac:dyDescent="0.25">
      <c r="A39" s="6" t="s">
        <v>19</v>
      </c>
      <c r="B39" s="7" t="s">
        <v>20</v>
      </c>
      <c r="C39" s="9">
        <v>0</v>
      </c>
      <c r="D39" s="9">
        <v>200</v>
      </c>
      <c r="E39" s="9">
        <v>0</v>
      </c>
    </row>
    <row r="40" spans="1:6" s="26" customFormat="1" ht="31.5" customHeight="1" x14ac:dyDescent="0.25">
      <c r="A40" s="27"/>
      <c r="B40" s="28" t="s">
        <v>78</v>
      </c>
      <c r="C40" s="25">
        <v>0</v>
      </c>
      <c r="D40" s="25">
        <v>200</v>
      </c>
      <c r="E40" s="25">
        <v>0</v>
      </c>
    </row>
    <row r="41" spans="1:6" s="8" customFormat="1" ht="42.75" x14ac:dyDescent="0.25">
      <c r="A41" s="6" t="s">
        <v>21</v>
      </c>
      <c r="B41" s="7" t="s">
        <v>22</v>
      </c>
      <c r="C41" s="9">
        <v>0</v>
      </c>
      <c r="D41" s="9">
        <v>841.00300000000004</v>
      </c>
      <c r="E41" s="9">
        <v>0</v>
      </c>
    </row>
    <row r="42" spans="1:6" s="26" customFormat="1" ht="75" x14ac:dyDescent="0.25">
      <c r="A42" s="27"/>
      <c r="B42" s="28" t="s">
        <v>79</v>
      </c>
      <c r="C42" s="25">
        <v>0</v>
      </c>
      <c r="D42" s="25">
        <v>841.00300000000004</v>
      </c>
      <c r="E42" s="25">
        <v>0</v>
      </c>
    </row>
    <row r="43" spans="1:6" s="8" customFormat="1" ht="42.75" x14ac:dyDescent="0.25">
      <c r="A43" s="6" t="s">
        <v>23</v>
      </c>
      <c r="B43" s="7" t="s">
        <v>24</v>
      </c>
      <c r="C43" s="9">
        <v>0</v>
      </c>
      <c r="D43" s="9">
        <f>D44+D45+D46+D47+D48+D49</f>
        <v>1374.9000000000003</v>
      </c>
      <c r="E43" s="9">
        <v>0</v>
      </c>
    </row>
    <row r="44" spans="1:6" s="41" customFormat="1" ht="63" customHeight="1" x14ac:dyDescent="0.2">
      <c r="A44" s="23"/>
      <c r="B44" s="28" t="s">
        <v>80</v>
      </c>
      <c r="C44" s="25">
        <v>0</v>
      </c>
      <c r="D44" s="25">
        <v>423.8</v>
      </c>
      <c r="E44" s="25">
        <v>0</v>
      </c>
      <c r="F44" s="40"/>
    </row>
    <row r="45" spans="1:6" s="41" customFormat="1" ht="76.5" customHeight="1" x14ac:dyDescent="0.2">
      <c r="A45" s="23"/>
      <c r="B45" s="28" t="s">
        <v>81</v>
      </c>
      <c r="C45" s="25">
        <v>0</v>
      </c>
      <c r="D45" s="25">
        <v>243.9</v>
      </c>
      <c r="E45" s="25">
        <v>0</v>
      </c>
      <c r="F45" s="40"/>
    </row>
    <row r="46" spans="1:6" s="41" customFormat="1" ht="60" x14ac:dyDescent="0.2">
      <c r="A46" s="23"/>
      <c r="B46" s="28" t="s">
        <v>82</v>
      </c>
      <c r="C46" s="25">
        <v>0</v>
      </c>
      <c r="D46" s="25">
        <v>297.2</v>
      </c>
      <c r="E46" s="25">
        <v>0</v>
      </c>
      <c r="F46" s="40"/>
    </row>
    <row r="47" spans="1:6" s="41" customFormat="1" ht="75" x14ac:dyDescent="0.2">
      <c r="A47" s="23"/>
      <c r="B47" s="28" t="s">
        <v>83</v>
      </c>
      <c r="C47" s="25">
        <v>0</v>
      </c>
      <c r="D47" s="25">
        <v>118.4</v>
      </c>
      <c r="E47" s="25">
        <v>0</v>
      </c>
      <c r="F47" s="40"/>
    </row>
    <row r="48" spans="1:6" s="41" customFormat="1" ht="75" x14ac:dyDescent="0.2">
      <c r="A48" s="23"/>
      <c r="B48" s="28" t="s">
        <v>84</v>
      </c>
      <c r="C48" s="25">
        <v>0</v>
      </c>
      <c r="D48" s="25">
        <v>197.4</v>
      </c>
      <c r="E48" s="25">
        <v>0</v>
      </c>
      <c r="F48" s="40"/>
    </row>
    <row r="49" spans="1:6" s="41" customFormat="1" ht="60" x14ac:dyDescent="0.2">
      <c r="A49" s="23"/>
      <c r="B49" s="28" t="s">
        <v>85</v>
      </c>
      <c r="C49" s="25">
        <v>0</v>
      </c>
      <c r="D49" s="25">
        <v>94.2</v>
      </c>
      <c r="E49" s="25">
        <v>0</v>
      </c>
      <c r="F49" s="40"/>
    </row>
    <row r="50" spans="1:6" s="8" customFormat="1" ht="42.75" x14ac:dyDescent="0.25">
      <c r="A50" s="6" t="s">
        <v>25</v>
      </c>
      <c r="B50" s="7" t="s">
        <v>26</v>
      </c>
      <c r="C50" s="9">
        <v>42.04</v>
      </c>
      <c r="D50" s="9">
        <f>D51+D52+D53+D54+D55+D56+D57+D58</f>
        <v>4846</v>
      </c>
      <c r="E50" s="9">
        <v>1648.5032200000001</v>
      </c>
    </row>
    <row r="51" spans="1:6" s="41" customFormat="1" ht="30" x14ac:dyDescent="0.2">
      <c r="A51" s="23"/>
      <c r="B51" s="28" t="s">
        <v>86</v>
      </c>
      <c r="C51" s="25">
        <v>0</v>
      </c>
      <c r="D51" s="25">
        <v>2000</v>
      </c>
      <c r="E51" s="25">
        <v>0</v>
      </c>
      <c r="F51" s="50"/>
    </row>
    <row r="52" spans="1:6" s="41" customFormat="1" ht="60" x14ac:dyDescent="0.25">
      <c r="A52" s="23"/>
      <c r="B52" s="51" t="s">
        <v>87</v>
      </c>
      <c r="C52" s="25">
        <v>0</v>
      </c>
      <c r="D52" s="25">
        <v>154.80000000000001</v>
      </c>
      <c r="E52" s="25">
        <v>55</v>
      </c>
      <c r="F52" s="40"/>
    </row>
    <row r="53" spans="1:6" s="41" customFormat="1" ht="30" x14ac:dyDescent="0.25">
      <c r="A53" s="23"/>
      <c r="B53" s="51" t="s">
        <v>94</v>
      </c>
      <c r="C53" s="25">
        <v>13.3</v>
      </c>
      <c r="D53" s="25">
        <v>9.3000000000000007</v>
      </c>
      <c r="E53" s="25">
        <v>0</v>
      </c>
      <c r="F53" s="40"/>
    </row>
    <row r="54" spans="1:6" s="41" customFormat="1" ht="60" x14ac:dyDescent="0.25">
      <c r="A54" s="23"/>
      <c r="B54" s="51" t="s">
        <v>156</v>
      </c>
      <c r="C54" s="25">
        <v>0</v>
      </c>
      <c r="D54" s="25">
        <v>1820</v>
      </c>
      <c r="E54" s="25">
        <v>1306</v>
      </c>
      <c r="F54" s="40"/>
    </row>
    <row r="55" spans="1:6" s="26" customFormat="1" ht="63" customHeight="1" x14ac:dyDescent="0.25">
      <c r="A55" s="27"/>
      <c r="B55" s="24" t="s">
        <v>88</v>
      </c>
      <c r="C55" s="25">
        <v>0</v>
      </c>
      <c r="D55" s="25">
        <v>500</v>
      </c>
      <c r="E55" s="25">
        <v>0</v>
      </c>
    </row>
    <row r="56" spans="1:6" s="26" customFormat="1" ht="45" customHeight="1" x14ac:dyDescent="0.25">
      <c r="A56" s="27"/>
      <c r="B56" s="24" t="s">
        <v>95</v>
      </c>
      <c r="C56" s="25">
        <v>26</v>
      </c>
      <c r="D56" s="25">
        <v>20</v>
      </c>
      <c r="E56" s="25">
        <v>0</v>
      </c>
    </row>
    <row r="57" spans="1:6" s="26" customFormat="1" ht="105" x14ac:dyDescent="0.25">
      <c r="A57" s="27"/>
      <c r="B57" s="52" t="s">
        <v>89</v>
      </c>
      <c r="C57" s="25"/>
      <c r="D57" s="25">
        <v>338.5</v>
      </c>
      <c r="E57" s="25">
        <v>287.5</v>
      </c>
    </row>
    <row r="58" spans="1:6" s="26" customFormat="1" ht="75" x14ac:dyDescent="0.25">
      <c r="A58" s="27"/>
      <c r="B58" s="52" t="s">
        <v>96</v>
      </c>
      <c r="C58" s="25">
        <v>2.7</v>
      </c>
      <c r="D58" s="25">
        <v>3.4</v>
      </c>
      <c r="E58" s="25">
        <v>0</v>
      </c>
    </row>
    <row r="59" spans="1:6" s="8" customFormat="1" ht="57" x14ac:dyDescent="0.25">
      <c r="A59" s="6" t="s">
        <v>27</v>
      </c>
      <c r="B59" s="7" t="s">
        <v>28</v>
      </c>
      <c r="C59" s="9">
        <v>0</v>
      </c>
      <c r="D59" s="9">
        <f>D60+D61</f>
        <v>499</v>
      </c>
      <c r="E59" s="9">
        <v>487.90000000000003</v>
      </c>
    </row>
    <row r="60" spans="1:6" s="26" customFormat="1" ht="45" x14ac:dyDescent="0.25">
      <c r="A60" s="27"/>
      <c r="B60" s="28" t="s">
        <v>90</v>
      </c>
      <c r="C60" s="25">
        <v>0</v>
      </c>
      <c r="D60" s="25">
        <v>488</v>
      </c>
      <c r="E60" s="25">
        <v>487.9</v>
      </c>
    </row>
    <row r="61" spans="1:6" s="26" customFormat="1" ht="45" x14ac:dyDescent="0.25">
      <c r="A61" s="27"/>
      <c r="B61" s="28" t="s">
        <v>91</v>
      </c>
      <c r="C61" s="25">
        <v>0</v>
      </c>
      <c r="D61" s="25">
        <v>11</v>
      </c>
      <c r="E61" s="25">
        <v>0</v>
      </c>
    </row>
    <row r="62" spans="1:6" ht="28.5" x14ac:dyDescent="0.2">
      <c r="A62" s="10" t="s">
        <v>147</v>
      </c>
      <c r="B62" s="11" t="s">
        <v>148</v>
      </c>
      <c r="C62" s="12">
        <v>0</v>
      </c>
      <c r="D62" s="17">
        <v>5.5</v>
      </c>
      <c r="E62" s="12">
        <v>0</v>
      </c>
    </row>
    <row r="63" spans="1:6" s="22" customFormat="1" ht="62.25" customHeight="1" x14ac:dyDescent="0.2">
      <c r="A63" s="18"/>
      <c r="B63" s="19" t="s">
        <v>149</v>
      </c>
      <c r="C63" s="20"/>
      <c r="D63" s="21">
        <v>5.5</v>
      </c>
      <c r="E63" s="20">
        <v>0</v>
      </c>
    </row>
    <row r="64" spans="1:6" s="8" customFormat="1" ht="28.5" x14ac:dyDescent="0.25">
      <c r="A64" s="6" t="s">
        <v>29</v>
      </c>
      <c r="B64" s="7" t="s">
        <v>30</v>
      </c>
      <c r="C64" s="9">
        <v>0</v>
      </c>
      <c r="D64" s="9">
        <v>600</v>
      </c>
      <c r="E64" s="9">
        <v>598</v>
      </c>
    </row>
    <row r="65" spans="1:9" s="26" customFormat="1" ht="60" x14ac:dyDescent="0.25">
      <c r="A65" s="27"/>
      <c r="B65" s="28" t="s">
        <v>92</v>
      </c>
      <c r="C65" s="25">
        <v>0</v>
      </c>
      <c r="D65" s="25">
        <v>600</v>
      </c>
      <c r="E65" s="25">
        <v>598</v>
      </c>
    </row>
    <row r="66" spans="1:9" s="8" customFormat="1" ht="15" x14ac:dyDescent="0.25">
      <c r="A66" s="6" t="s">
        <v>31</v>
      </c>
      <c r="B66" s="7" t="s">
        <v>32</v>
      </c>
      <c r="C66" s="9">
        <f>C67+C69+C85+C87+C89+C91+C96+C98</f>
        <v>39.96</v>
      </c>
      <c r="D66" s="9">
        <f t="shared" ref="D66:E66" si="1">D67+D69+D85+D87+D89+D91+D96+D98</f>
        <v>12874.677</v>
      </c>
      <c r="E66" s="9">
        <f t="shared" si="1"/>
        <v>3202.9799300000004</v>
      </c>
    </row>
    <row r="67" spans="1:9" s="8" customFormat="1" ht="15" x14ac:dyDescent="0.25">
      <c r="A67" s="6" t="s">
        <v>33</v>
      </c>
      <c r="B67" s="7" t="s">
        <v>34</v>
      </c>
      <c r="C67" s="9">
        <v>0</v>
      </c>
      <c r="D67" s="9">
        <v>24</v>
      </c>
      <c r="E67" s="9">
        <v>24</v>
      </c>
    </row>
    <row r="68" spans="1:9" s="26" customFormat="1" ht="60.75" customHeight="1" x14ac:dyDescent="0.25">
      <c r="A68" s="27"/>
      <c r="B68" s="28" t="s">
        <v>93</v>
      </c>
      <c r="C68" s="25">
        <v>0</v>
      </c>
      <c r="D68" s="25">
        <v>24</v>
      </c>
      <c r="E68" s="25">
        <v>24</v>
      </c>
    </row>
    <row r="69" spans="1:9" s="8" customFormat="1" ht="71.25" x14ac:dyDescent="0.25">
      <c r="A69" s="6" t="s">
        <v>35</v>
      </c>
      <c r="B69" s="7" t="s">
        <v>36</v>
      </c>
      <c r="C69" s="9">
        <v>0</v>
      </c>
      <c r="D69" s="9">
        <f>D70+D71+D72+D73+D74+D75+D76+D77+D78+D79+D80+D81+D82+D83+D84</f>
        <v>8183.4620000000004</v>
      </c>
      <c r="E69" s="9">
        <v>1239.6684</v>
      </c>
    </row>
    <row r="70" spans="1:9" s="26" customFormat="1" ht="45" x14ac:dyDescent="0.25">
      <c r="A70" s="27"/>
      <c r="B70" s="28" t="s">
        <v>97</v>
      </c>
      <c r="C70" s="25">
        <v>0</v>
      </c>
      <c r="D70" s="25">
        <v>15.4</v>
      </c>
      <c r="E70" s="25">
        <v>0</v>
      </c>
    </row>
    <row r="71" spans="1:9" s="26" customFormat="1" ht="45" x14ac:dyDescent="0.25">
      <c r="A71" s="27"/>
      <c r="B71" s="28" t="s">
        <v>98</v>
      </c>
      <c r="C71" s="25">
        <v>0</v>
      </c>
      <c r="D71" s="53">
        <v>440.42399999999998</v>
      </c>
      <c r="E71" s="25">
        <v>440.4</v>
      </c>
    </row>
    <row r="72" spans="1:9" s="26" customFormat="1" ht="45" x14ac:dyDescent="0.25">
      <c r="A72" s="27"/>
      <c r="B72" s="28" t="s">
        <v>99</v>
      </c>
      <c r="C72" s="25">
        <v>0</v>
      </c>
      <c r="D72" s="53">
        <v>100</v>
      </c>
      <c r="E72" s="25">
        <v>86.2</v>
      </c>
    </row>
    <row r="73" spans="1:9" s="26" customFormat="1" ht="60" x14ac:dyDescent="0.25">
      <c r="A73" s="27"/>
      <c r="B73" s="28" t="s">
        <v>100</v>
      </c>
      <c r="C73" s="25">
        <v>0</v>
      </c>
      <c r="D73" s="53">
        <v>460.81099999999998</v>
      </c>
      <c r="E73" s="25">
        <v>176.2</v>
      </c>
    </row>
    <row r="74" spans="1:9" s="57" customFormat="1" ht="60" x14ac:dyDescent="0.2">
      <c r="A74" s="54"/>
      <c r="B74" s="28" t="s">
        <v>101</v>
      </c>
      <c r="C74" s="55">
        <v>0</v>
      </c>
      <c r="D74" s="55">
        <v>59</v>
      </c>
      <c r="E74" s="55">
        <v>58.1</v>
      </c>
      <c r="F74" s="56"/>
      <c r="I74" s="58"/>
    </row>
    <row r="75" spans="1:9" s="26" customFormat="1" ht="30" x14ac:dyDescent="0.25">
      <c r="A75" s="27"/>
      <c r="B75" s="28" t="s">
        <v>153</v>
      </c>
      <c r="C75" s="53">
        <v>0</v>
      </c>
      <c r="D75" s="53">
        <v>120</v>
      </c>
      <c r="E75" s="25">
        <v>106</v>
      </c>
    </row>
    <row r="76" spans="1:9" s="26" customFormat="1" ht="21" customHeight="1" x14ac:dyDescent="0.25">
      <c r="A76" s="27"/>
      <c r="B76" s="28" t="s">
        <v>102</v>
      </c>
      <c r="C76" s="53">
        <v>0</v>
      </c>
      <c r="D76" s="53">
        <v>516.5</v>
      </c>
      <c r="E76" s="25">
        <v>0</v>
      </c>
    </row>
    <row r="77" spans="1:9" s="26" customFormat="1" ht="43.5" customHeight="1" x14ac:dyDescent="0.25">
      <c r="A77" s="27"/>
      <c r="B77" s="28" t="s">
        <v>103</v>
      </c>
      <c r="C77" s="53">
        <v>0</v>
      </c>
      <c r="D77" s="53">
        <v>1333.527</v>
      </c>
      <c r="E77" s="25">
        <v>0</v>
      </c>
    </row>
    <row r="78" spans="1:9" s="26" customFormat="1" ht="30" x14ac:dyDescent="0.25">
      <c r="A78" s="27"/>
      <c r="B78" s="28" t="s">
        <v>104</v>
      </c>
      <c r="C78" s="53">
        <v>0</v>
      </c>
      <c r="D78" s="53">
        <v>399.2</v>
      </c>
      <c r="E78" s="25">
        <v>0</v>
      </c>
    </row>
    <row r="79" spans="1:9" s="26" customFormat="1" ht="30" x14ac:dyDescent="0.25">
      <c r="A79" s="27"/>
      <c r="B79" s="28" t="s">
        <v>105</v>
      </c>
      <c r="C79" s="53">
        <v>0</v>
      </c>
      <c r="D79" s="53">
        <v>398</v>
      </c>
      <c r="E79" s="25">
        <v>0</v>
      </c>
    </row>
    <row r="80" spans="1:9" s="26" customFormat="1" ht="45" x14ac:dyDescent="0.25">
      <c r="A80" s="27"/>
      <c r="B80" s="28" t="s">
        <v>106</v>
      </c>
      <c r="C80" s="53">
        <v>0</v>
      </c>
      <c r="D80" s="53">
        <v>2152</v>
      </c>
      <c r="E80" s="25">
        <v>0</v>
      </c>
    </row>
    <row r="81" spans="1:7" s="57" customFormat="1" ht="30" x14ac:dyDescent="0.2">
      <c r="A81" s="54"/>
      <c r="B81" s="28" t="s">
        <v>129</v>
      </c>
      <c r="C81" s="55">
        <v>0</v>
      </c>
      <c r="D81" s="30">
        <v>800</v>
      </c>
      <c r="E81" s="30">
        <v>0</v>
      </c>
      <c r="F81" s="56"/>
    </row>
    <row r="82" spans="1:7" s="26" customFormat="1" ht="30" x14ac:dyDescent="0.25">
      <c r="A82" s="27"/>
      <c r="B82" s="28" t="s">
        <v>107</v>
      </c>
      <c r="C82" s="25">
        <v>0</v>
      </c>
      <c r="D82" s="25">
        <v>375</v>
      </c>
      <c r="E82" s="25">
        <v>372.8</v>
      </c>
      <c r="F82" s="59"/>
    </row>
    <row r="83" spans="1:7" s="63" customFormat="1" ht="46.5" customHeight="1" x14ac:dyDescent="0.2">
      <c r="A83" s="60"/>
      <c r="B83" s="28" t="s">
        <v>142</v>
      </c>
      <c r="C83" s="30">
        <v>0</v>
      </c>
      <c r="D83" s="30">
        <v>911.6</v>
      </c>
      <c r="E83" s="30">
        <v>0</v>
      </c>
      <c r="F83" s="61"/>
      <c r="G83" s="62"/>
    </row>
    <row r="84" spans="1:7" s="26" customFormat="1" ht="30" x14ac:dyDescent="0.25">
      <c r="A84" s="27"/>
      <c r="B84" s="28" t="s">
        <v>108</v>
      </c>
      <c r="C84" s="64">
        <v>0</v>
      </c>
      <c r="D84" s="25">
        <v>102</v>
      </c>
      <c r="E84" s="25">
        <v>0</v>
      </c>
    </row>
    <row r="85" spans="1:7" s="8" customFormat="1" ht="42.75" x14ac:dyDescent="0.25">
      <c r="A85" s="6" t="s">
        <v>37</v>
      </c>
      <c r="B85" s="7" t="s">
        <v>38</v>
      </c>
      <c r="C85" s="9">
        <v>12</v>
      </c>
      <c r="D85" s="9">
        <v>12</v>
      </c>
      <c r="E85" s="9">
        <v>12</v>
      </c>
    </row>
    <row r="86" spans="1:7" s="26" customFormat="1" ht="20.25" customHeight="1" x14ac:dyDescent="0.25">
      <c r="A86" s="27"/>
      <c r="B86" s="24" t="s">
        <v>109</v>
      </c>
      <c r="C86" s="25">
        <v>12</v>
      </c>
      <c r="D86" s="25">
        <v>12</v>
      </c>
      <c r="E86" s="25">
        <v>12</v>
      </c>
    </row>
    <row r="87" spans="1:7" s="13" customFormat="1" ht="28.5" x14ac:dyDescent="0.25">
      <c r="A87" s="10" t="s">
        <v>143</v>
      </c>
      <c r="B87" s="11" t="s">
        <v>144</v>
      </c>
      <c r="C87" s="12">
        <v>10</v>
      </c>
      <c r="D87" s="12">
        <v>0</v>
      </c>
      <c r="E87" s="12">
        <v>0</v>
      </c>
    </row>
    <row r="88" spans="1:7" s="3" customFormat="1" ht="21.75" customHeight="1" x14ac:dyDescent="0.25">
      <c r="A88" s="14"/>
      <c r="B88" s="15" t="s">
        <v>110</v>
      </c>
      <c r="C88" s="16">
        <v>10</v>
      </c>
      <c r="D88" s="16">
        <v>0</v>
      </c>
      <c r="E88" s="16">
        <v>0</v>
      </c>
    </row>
    <row r="89" spans="1:7" s="8" customFormat="1" ht="28.5" x14ac:dyDescent="0.25">
      <c r="A89" s="6" t="s">
        <v>39</v>
      </c>
      <c r="B89" s="7" t="s">
        <v>40</v>
      </c>
      <c r="C89" s="9">
        <v>0</v>
      </c>
      <c r="D89" s="9">
        <v>10</v>
      </c>
      <c r="E89" s="9">
        <v>0</v>
      </c>
    </row>
    <row r="90" spans="1:7" s="26" customFormat="1" ht="21" customHeight="1" x14ac:dyDescent="0.25">
      <c r="A90" s="27"/>
      <c r="B90" s="28" t="s">
        <v>110</v>
      </c>
      <c r="C90" s="25">
        <v>0</v>
      </c>
      <c r="D90" s="25">
        <v>10</v>
      </c>
      <c r="E90" s="25">
        <v>0</v>
      </c>
    </row>
    <row r="91" spans="1:7" s="8" customFormat="1" ht="57" x14ac:dyDescent="0.25">
      <c r="A91" s="6" t="s">
        <v>41</v>
      </c>
      <c r="B91" s="7" t="s">
        <v>42</v>
      </c>
      <c r="C91" s="9">
        <v>0</v>
      </c>
      <c r="D91" s="9">
        <f>D92+D93+D94+D95</f>
        <v>125.91499999999999</v>
      </c>
      <c r="E91" s="9">
        <v>89.865530000000007</v>
      </c>
    </row>
    <row r="92" spans="1:7" s="26" customFormat="1" ht="59.25" customHeight="1" x14ac:dyDescent="0.25">
      <c r="A92" s="27"/>
      <c r="B92" s="28" t="s">
        <v>111</v>
      </c>
      <c r="C92" s="25">
        <v>0</v>
      </c>
      <c r="D92" s="25">
        <v>4.1150000000000002</v>
      </c>
      <c r="E92" s="25">
        <v>4.0999999999999996</v>
      </c>
    </row>
    <row r="93" spans="1:7" s="26" customFormat="1" ht="45" customHeight="1" x14ac:dyDescent="0.25">
      <c r="A93" s="27"/>
      <c r="B93" s="28" t="s">
        <v>112</v>
      </c>
      <c r="C93" s="25">
        <v>0</v>
      </c>
      <c r="D93" s="25">
        <v>36</v>
      </c>
      <c r="E93" s="25">
        <v>36</v>
      </c>
    </row>
    <row r="94" spans="1:7" s="26" customFormat="1" ht="60" x14ac:dyDescent="0.25">
      <c r="A94" s="27"/>
      <c r="B94" s="28" t="s">
        <v>113</v>
      </c>
      <c r="C94" s="25">
        <v>0</v>
      </c>
      <c r="D94" s="25">
        <v>60.8</v>
      </c>
      <c r="E94" s="25">
        <v>24.8</v>
      </c>
    </row>
    <row r="95" spans="1:7" s="26" customFormat="1" ht="45" x14ac:dyDescent="0.25">
      <c r="A95" s="27"/>
      <c r="B95" s="28" t="s">
        <v>114</v>
      </c>
      <c r="C95" s="25">
        <v>0</v>
      </c>
      <c r="D95" s="25">
        <v>25</v>
      </c>
      <c r="E95" s="25">
        <v>25</v>
      </c>
    </row>
    <row r="96" spans="1:7" s="8" customFormat="1" ht="42.75" x14ac:dyDescent="0.25">
      <c r="A96" s="6" t="s">
        <v>21</v>
      </c>
      <c r="B96" s="7" t="s">
        <v>22</v>
      </c>
      <c r="C96" s="9">
        <v>0</v>
      </c>
      <c r="D96" s="9">
        <v>680</v>
      </c>
      <c r="E96" s="9">
        <v>0</v>
      </c>
    </row>
    <row r="97" spans="1:6" s="26" customFormat="1" ht="46.5" customHeight="1" x14ac:dyDescent="0.25">
      <c r="A97" s="27"/>
      <c r="B97" s="28" t="s">
        <v>115</v>
      </c>
      <c r="C97" s="25">
        <v>0</v>
      </c>
      <c r="D97" s="25">
        <v>680</v>
      </c>
      <c r="E97" s="25">
        <v>0</v>
      </c>
    </row>
    <row r="98" spans="1:6" s="8" customFormat="1" ht="42.75" x14ac:dyDescent="0.25">
      <c r="A98" s="6" t="s">
        <v>25</v>
      </c>
      <c r="B98" s="7" t="s">
        <v>26</v>
      </c>
      <c r="C98" s="9">
        <v>17.96</v>
      </c>
      <c r="D98" s="9">
        <f>D99+D100+D101+D102+D103+D104</f>
        <v>3839.3</v>
      </c>
      <c r="E98" s="9">
        <v>1837.4460000000001</v>
      </c>
    </row>
    <row r="99" spans="1:6" s="26" customFormat="1" ht="30" x14ac:dyDescent="0.25">
      <c r="A99" s="27"/>
      <c r="B99" s="24" t="s">
        <v>116</v>
      </c>
      <c r="C99" s="65">
        <v>13.7</v>
      </c>
      <c r="D99" s="25">
        <v>13.7</v>
      </c>
      <c r="E99" s="25">
        <v>13.7</v>
      </c>
    </row>
    <row r="100" spans="1:6" s="26" customFormat="1" ht="23.25" customHeight="1" x14ac:dyDescent="0.25">
      <c r="A100" s="66"/>
      <c r="B100" s="24" t="s">
        <v>117</v>
      </c>
      <c r="C100" s="65">
        <v>4.3</v>
      </c>
      <c r="D100" s="25">
        <v>13.7</v>
      </c>
      <c r="E100" s="67">
        <v>4</v>
      </c>
    </row>
    <row r="101" spans="1:6" s="26" customFormat="1" ht="60" x14ac:dyDescent="0.25">
      <c r="A101" s="27"/>
      <c r="B101" s="24" t="s">
        <v>118</v>
      </c>
      <c r="C101" s="65">
        <v>0</v>
      </c>
      <c r="D101" s="25">
        <v>1497</v>
      </c>
      <c r="E101" s="25">
        <v>1353.3</v>
      </c>
    </row>
    <row r="102" spans="1:6" s="26" customFormat="1" ht="60" x14ac:dyDescent="0.25">
      <c r="A102" s="66"/>
      <c r="B102" s="24" t="s">
        <v>119</v>
      </c>
      <c r="C102" s="65">
        <v>0</v>
      </c>
      <c r="D102" s="25">
        <v>602.9</v>
      </c>
      <c r="E102" s="25">
        <v>466.4</v>
      </c>
    </row>
    <row r="103" spans="1:6" s="57" customFormat="1" ht="62.25" customHeight="1" x14ac:dyDescent="0.25">
      <c r="A103" s="68"/>
      <c r="B103" s="28" t="s">
        <v>154</v>
      </c>
      <c r="C103" s="69">
        <v>0</v>
      </c>
      <c r="D103" s="69">
        <v>897</v>
      </c>
      <c r="E103" s="70">
        <v>0</v>
      </c>
      <c r="F103" s="71"/>
    </row>
    <row r="104" spans="1:6" s="57" customFormat="1" ht="60.75" customHeight="1" x14ac:dyDescent="0.25">
      <c r="A104" s="68"/>
      <c r="B104" s="51" t="s">
        <v>155</v>
      </c>
      <c r="C104" s="69">
        <v>0</v>
      </c>
      <c r="D104" s="69">
        <v>815</v>
      </c>
      <c r="E104" s="70">
        <v>0</v>
      </c>
      <c r="F104" s="71"/>
    </row>
    <row r="105" spans="1:6" s="8" customFormat="1" ht="33" customHeight="1" x14ac:dyDescent="0.25">
      <c r="A105" s="6" t="s">
        <v>43</v>
      </c>
      <c r="B105" s="7" t="s">
        <v>44</v>
      </c>
      <c r="C105" s="9">
        <f>C106+C108+C115+C118+C128</f>
        <v>487.44600000000003</v>
      </c>
      <c r="D105" s="9">
        <f t="shared" ref="D105:E105" si="2">D106+D108+D115+D118+D128</f>
        <v>8645.5760000000009</v>
      </c>
      <c r="E105" s="9">
        <f t="shared" si="2"/>
        <v>2232.6950000000002</v>
      </c>
    </row>
    <row r="106" spans="1:6" s="8" customFormat="1" ht="43.5" customHeight="1" x14ac:dyDescent="0.25">
      <c r="A106" s="6" t="s">
        <v>45</v>
      </c>
      <c r="B106" s="7" t="s">
        <v>46</v>
      </c>
      <c r="C106" s="9">
        <v>24</v>
      </c>
      <c r="D106" s="9">
        <v>24</v>
      </c>
      <c r="E106" s="9">
        <v>10</v>
      </c>
    </row>
    <row r="107" spans="1:6" s="26" customFormat="1" ht="21" customHeight="1" x14ac:dyDescent="0.25">
      <c r="A107" s="27"/>
      <c r="B107" s="28" t="s">
        <v>120</v>
      </c>
      <c r="C107" s="25">
        <v>24</v>
      </c>
      <c r="D107" s="25">
        <v>24</v>
      </c>
      <c r="E107" s="25">
        <v>10</v>
      </c>
    </row>
    <row r="108" spans="1:6" s="8" customFormat="1" ht="57" x14ac:dyDescent="0.25">
      <c r="A108" s="6" t="s">
        <v>47</v>
      </c>
      <c r="B108" s="7" t="s">
        <v>48</v>
      </c>
      <c r="C108" s="9">
        <v>366.89600000000002</v>
      </c>
      <c r="D108" s="9">
        <f>D109+D110+D111+D112+D113+D114</f>
        <v>366.87599999999998</v>
      </c>
      <c r="E108" s="9">
        <v>12.548</v>
      </c>
    </row>
    <row r="109" spans="1:6" s="26" customFormat="1" ht="30" x14ac:dyDescent="0.25">
      <c r="A109" s="27"/>
      <c r="B109" s="72" t="s">
        <v>121</v>
      </c>
      <c r="C109" s="25">
        <v>8</v>
      </c>
      <c r="D109" s="25">
        <v>8</v>
      </c>
      <c r="E109" s="25">
        <v>0</v>
      </c>
    </row>
    <row r="110" spans="1:6" s="26" customFormat="1" ht="30" x14ac:dyDescent="0.25">
      <c r="A110" s="27"/>
      <c r="B110" s="28" t="s">
        <v>122</v>
      </c>
      <c r="C110" s="25">
        <v>5.976</v>
      </c>
      <c r="D110" s="25">
        <v>5.976</v>
      </c>
      <c r="E110" s="25">
        <v>0</v>
      </c>
    </row>
    <row r="111" spans="1:6" s="26" customFormat="1" ht="27.75" customHeight="1" x14ac:dyDescent="0.25">
      <c r="A111" s="27"/>
      <c r="B111" s="28" t="s">
        <v>123</v>
      </c>
      <c r="C111" s="25">
        <v>309.89999999999998</v>
      </c>
      <c r="D111" s="25">
        <v>309.89999999999998</v>
      </c>
      <c r="E111" s="25">
        <v>12.5</v>
      </c>
    </row>
    <row r="112" spans="1:6" s="26" customFormat="1" ht="30" x14ac:dyDescent="0.25">
      <c r="A112" s="27"/>
      <c r="B112" s="28" t="s">
        <v>124</v>
      </c>
      <c r="C112" s="25">
        <v>5</v>
      </c>
      <c r="D112" s="25">
        <v>5</v>
      </c>
      <c r="E112" s="25">
        <v>0</v>
      </c>
    </row>
    <row r="113" spans="1:5" s="26" customFormat="1" ht="45" x14ac:dyDescent="0.25">
      <c r="A113" s="27"/>
      <c r="B113" s="28" t="s">
        <v>125</v>
      </c>
      <c r="C113" s="25">
        <v>35</v>
      </c>
      <c r="D113" s="25">
        <v>35</v>
      </c>
      <c r="E113" s="25">
        <v>0</v>
      </c>
    </row>
    <row r="114" spans="1:5" s="26" customFormat="1" ht="33.75" customHeight="1" x14ac:dyDescent="0.25">
      <c r="A114" s="27"/>
      <c r="B114" s="28" t="s">
        <v>126</v>
      </c>
      <c r="C114" s="25">
        <v>3</v>
      </c>
      <c r="D114" s="25">
        <v>3</v>
      </c>
      <c r="E114" s="25">
        <v>0</v>
      </c>
    </row>
    <row r="115" spans="1:5" s="8" customFormat="1" ht="15" x14ac:dyDescent="0.25">
      <c r="A115" s="6" t="s">
        <v>49</v>
      </c>
      <c r="B115" s="7" t="s">
        <v>50</v>
      </c>
      <c r="C115" s="9">
        <v>0</v>
      </c>
      <c r="D115" s="9">
        <f>D116+D117</f>
        <v>142.19999999999999</v>
      </c>
      <c r="E115" s="9">
        <f>E116+E117</f>
        <v>85.9</v>
      </c>
    </row>
    <row r="116" spans="1:5" s="26" customFormat="1" ht="45.75" customHeight="1" x14ac:dyDescent="0.25">
      <c r="A116" s="27"/>
      <c r="B116" s="28" t="s">
        <v>127</v>
      </c>
      <c r="C116" s="25">
        <v>0</v>
      </c>
      <c r="D116" s="25">
        <v>79.900000000000006</v>
      </c>
      <c r="E116" s="25">
        <v>23.6</v>
      </c>
    </row>
    <row r="117" spans="1:5" s="26" customFormat="1" ht="21" customHeight="1" x14ac:dyDescent="0.25">
      <c r="A117" s="27"/>
      <c r="B117" s="28" t="s">
        <v>128</v>
      </c>
      <c r="C117" s="25">
        <v>0</v>
      </c>
      <c r="D117" s="25">
        <v>62.3</v>
      </c>
      <c r="E117" s="25">
        <v>62.3</v>
      </c>
    </row>
    <row r="118" spans="1:5" s="8" customFormat="1" ht="42.75" x14ac:dyDescent="0.25">
      <c r="A118" s="6" t="s">
        <v>51</v>
      </c>
      <c r="B118" s="7" t="s">
        <v>52</v>
      </c>
      <c r="C118" s="9">
        <v>96.55</v>
      </c>
      <c r="D118" s="9">
        <f>D119+D120+D121+D122+D123+D124+D125+D126+D127</f>
        <v>625.6</v>
      </c>
      <c r="E118" s="9">
        <v>518.54700000000003</v>
      </c>
    </row>
    <row r="119" spans="1:5" s="26" customFormat="1" ht="22.5" customHeight="1" x14ac:dyDescent="0.25">
      <c r="A119" s="27"/>
      <c r="B119" s="28" t="s">
        <v>130</v>
      </c>
      <c r="C119" s="25">
        <v>0</v>
      </c>
      <c r="D119" s="25">
        <v>140</v>
      </c>
      <c r="E119" s="25">
        <v>140</v>
      </c>
    </row>
    <row r="120" spans="1:5" s="26" customFormat="1" ht="20.25" customHeight="1" x14ac:dyDescent="0.25">
      <c r="A120" s="27"/>
      <c r="B120" s="24" t="s">
        <v>131</v>
      </c>
      <c r="C120" s="25">
        <v>12</v>
      </c>
      <c r="D120" s="25">
        <v>12</v>
      </c>
      <c r="E120" s="25">
        <v>12</v>
      </c>
    </row>
    <row r="121" spans="1:5" s="26" customFormat="1" ht="30" x14ac:dyDescent="0.25">
      <c r="A121" s="27"/>
      <c r="B121" s="24" t="s">
        <v>132</v>
      </c>
      <c r="C121" s="25">
        <v>46.6</v>
      </c>
      <c r="D121" s="25">
        <v>14.3</v>
      </c>
      <c r="E121" s="25">
        <v>0</v>
      </c>
    </row>
    <row r="122" spans="1:5" s="26" customFormat="1" ht="22.5" customHeight="1" x14ac:dyDescent="0.25">
      <c r="A122" s="27"/>
      <c r="B122" s="28" t="s">
        <v>133</v>
      </c>
      <c r="C122" s="25">
        <v>12</v>
      </c>
      <c r="D122" s="25">
        <v>12</v>
      </c>
      <c r="E122" s="25">
        <v>0</v>
      </c>
    </row>
    <row r="123" spans="1:5" s="26" customFormat="1" ht="22.5" customHeight="1" x14ac:dyDescent="0.25">
      <c r="A123" s="27"/>
      <c r="B123" s="24" t="s">
        <v>134</v>
      </c>
      <c r="C123" s="25">
        <v>0</v>
      </c>
      <c r="D123" s="25">
        <v>10.8</v>
      </c>
      <c r="E123" s="25">
        <v>10.8</v>
      </c>
    </row>
    <row r="124" spans="1:5" s="26" customFormat="1" ht="45.75" customHeight="1" x14ac:dyDescent="0.25">
      <c r="A124" s="27"/>
      <c r="B124" s="28" t="s">
        <v>135</v>
      </c>
      <c r="C124" s="25">
        <v>0</v>
      </c>
      <c r="D124" s="25">
        <v>56.5</v>
      </c>
      <c r="E124" s="25">
        <v>56.5</v>
      </c>
    </row>
    <row r="125" spans="1:5" s="26" customFormat="1" ht="42" customHeight="1" x14ac:dyDescent="0.25">
      <c r="A125" s="27"/>
      <c r="B125" s="28" t="s">
        <v>136</v>
      </c>
      <c r="C125" s="25">
        <v>24</v>
      </c>
      <c r="D125" s="25">
        <v>24</v>
      </c>
      <c r="E125" s="25">
        <v>0</v>
      </c>
    </row>
    <row r="126" spans="1:5" s="26" customFormat="1" ht="30" x14ac:dyDescent="0.25">
      <c r="A126" s="27"/>
      <c r="B126" s="28" t="s">
        <v>137</v>
      </c>
      <c r="C126" s="25">
        <v>2</v>
      </c>
      <c r="D126" s="25">
        <v>2</v>
      </c>
      <c r="E126" s="25">
        <v>0</v>
      </c>
    </row>
    <row r="127" spans="1:5" s="26" customFormat="1" ht="31.5" customHeight="1" x14ac:dyDescent="0.25">
      <c r="A127" s="27"/>
      <c r="B127" s="28" t="s">
        <v>138</v>
      </c>
      <c r="C127" s="25">
        <v>0</v>
      </c>
      <c r="D127" s="25">
        <v>354</v>
      </c>
      <c r="E127" s="25">
        <v>299.2</v>
      </c>
    </row>
    <row r="128" spans="1:5" s="8" customFormat="1" ht="42.75" x14ac:dyDescent="0.25">
      <c r="A128" s="6" t="s">
        <v>23</v>
      </c>
      <c r="B128" s="7" t="s">
        <v>24</v>
      </c>
      <c r="C128" s="9">
        <v>0</v>
      </c>
      <c r="D128" s="9">
        <f>D129+D130+D131+D132</f>
        <v>7486.9000000000005</v>
      </c>
      <c r="E128" s="9">
        <f>E129+E130+E131+E132</f>
        <v>1605.7</v>
      </c>
    </row>
    <row r="129" spans="1:5" s="26" customFormat="1" ht="45" x14ac:dyDescent="0.25">
      <c r="A129" s="27"/>
      <c r="B129" s="28" t="s">
        <v>139</v>
      </c>
      <c r="C129" s="66">
        <v>0</v>
      </c>
      <c r="D129" s="66">
        <v>2428.6</v>
      </c>
      <c r="E129" s="25">
        <v>118</v>
      </c>
    </row>
    <row r="130" spans="1:5" s="26" customFormat="1" ht="45" x14ac:dyDescent="0.25">
      <c r="A130" s="27"/>
      <c r="B130" s="28" t="s">
        <v>140</v>
      </c>
      <c r="C130" s="66">
        <v>0</v>
      </c>
      <c r="D130" s="66">
        <v>4953.6000000000004</v>
      </c>
      <c r="E130" s="25">
        <v>1485.9</v>
      </c>
    </row>
    <row r="131" spans="1:5" s="26" customFormat="1" ht="45" x14ac:dyDescent="0.25">
      <c r="A131" s="27"/>
      <c r="B131" s="28" t="s">
        <v>141</v>
      </c>
      <c r="C131" s="66">
        <v>0</v>
      </c>
      <c r="D131" s="66">
        <v>66.900000000000006</v>
      </c>
      <c r="E131" s="25"/>
    </row>
    <row r="132" spans="1:5" s="26" customFormat="1" ht="45" x14ac:dyDescent="0.25">
      <c r="A132" s="27"/>
      <c r="B132" s="28" t="s">
        <v>141</v>
      </c>
      <c r="C132" s="66">
        <v>0</v>
      </c>
      <c r="D132" s="66">
        <v>37.799999999999997</v>
      </c>
      <c r="E132" s="25">
        <v>1.8</v>
      </c>
    </row>
    <row r="133" spans="1:5" s="13" customFormat="1" ht="15" x14ac:dyDescent="0.25">
      <c r="A133" s="10" t="s">
        <v>145</v>
      </c>
      <c r="B133" s="11" t="s">
        <v>146</v>
      </c>
      <c r="C133" s="12">
        <f>C105+C66+C6</f>
        <v>569.44600000000003</v>
      </c>
      <c r="D133" s="12">
        <f t="shared" ref="D133:E133" si="3">D105+D66+D6</f>
        <v>32892.856</v>
      </c>
      <c r="E133" s="12">
        <f t="shared" si="3"/>
        <v>9305.9286700000011</v>
      </c>
    </row>
    <row r="134" spans="1:5" x14ac:dyDescent="0.2">
      <c r="A134" s="1"/>
      <c r="B134" s="1"/>
      <c r="C134" s="1"/>
      <c r="D134" s="1"/>
      <c r="E134" s="1"/>
    </row>
  </sheetData>
  <mergeCells count="2">
    <mergeCell ref="A2:E2"/>
    <mergeCell ref="A3:E3"/>
  </mergeCells>
  <phoneticPr fontId="12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2019-08-02T11:15:00Z</dcterms:created>
  <dcterms:modified xsi:type="dcterms:W3CDTF">2019-08-28T07:46:21Z</dcterms:modified>
</cp:coreProperties>
</file>